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ur\stancia\Павлова\ПОДАТКИ 2020\"/>
    </mc:Choice>
  </mc:AlternateContent>
  <bookViews>
    <workbookView xWindow="-120" yWindow="-120" windowWidth="20730" windowHeight="11160"/>
  </bookViews>
  <sheets>
    <sheet name="180106" sheetId="1" r:id="rId1"/>
  </sheets>
  <definedNames>
    <definedName name="_xlnm.Print_Area" localSheetId="0">'180106'!$A$1:$R$42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J6" i="1"/>
  <c r="N6" i="1" s="1"/>
  <c r="R6" i="1" s="1"/>
  <c r="J7" i="1"/>
  <c r="N7" i="1" s="1"/>
  <c r="R7" i="1" s="1"/>
  <c r="J10" i="1"/>
  <c r="N10" i="1" s="1"/>
  <c r="R10" i="1" s="1"/>
  <c r="J11" i="1"/>
  <c r="N11" i="1" s="1"/>
  <c r="R11" i="1" s="1"/>
  <c r="J14" i="1"/>
  <c r="N14" i="1" s="1"/>
  <c r="R14" i="1" s="1"/>
  <c r="J15" i="1"/>
  <c r="N15" i="1" s="1"/>
  <c r="R15" i="1" s="1"/>
  <c r="J18" i="1"/>
  <c r="N18" i="1" s="1"/>
  <c r="R18" i="1" s="1"/>
  <c r="J19" i="1"/>
  <c r="N19" i="1" s="1"/>
  <c r="R19" i="1" s="1"/>
  <c r="J22" i="1"/>
  <c r="N22" i="1" s="1"/>
  <c r="R22" i="1" s="1"/>
  <c r="J23" i="1"/>
  <c r="N23" i="1" s="1"/>
  <c r="R23" i="1" s="1"/>
  <c r="J26" i="1"/>
  <c r="N26" i="1" s="1"/>
  <c r="R26" i="1" s="1"/>
  <c r="J27" i="1"/>
  <c r="N27" i="1" s="1"/>
  <c r="R27" i="1" s="1"/>
  <c r="J30" i="1"/>
  <c r="N30" i="1" s="1"/>
  <c r="R30" i="1" s="1"/>
  <c r="J31" i="1"/>
  <c r="N31" i="1" s="1"/>
  <c r="R31" i="1" s="1"/>
  <c r="J34" i="1"/>
  <c r="N34" i="1" s="1"/>
  <c r="R34" i="1" s="1"/>
  <c r="J35" i="1"/>
  <c r="N35" i="1" s="1"/>
  <c r="R35" i="1" s="1"/>
  <c r="J38" i="1"/>
  <c r="N38" i="1" s="1"/>
  <c r="R38" i="1" s="1"/>
  <c r="J39" i="1"/>
  <c r="N39" i="1" s="1"/>
  <c r="R39" i="1" s="1"/>
  <c r="J4" i="1"/>
  <c r="N4" i="1" s="1"/>
  <c r="R4" i="1" s="1"/>
  <c r="F5" i="1"/>
  <c r="J5" i="1" s="1"/>
  <c r="N5" i="1" s="1"/>
  <c r="R5" i="1" s="1"/>
  <c r="F6" i="1"/>
  <c r="F7" i="1"/>
  <c r="F8" i="1"/>
  <c r="J8" i="1" s="1"/>
  <c r="N8" i="1" s="1"/>
  <c r="R8" i="1" s="1"/>
  <c r="F9" i="1"/>
  <c r="J9" i="1" s="1"/>
  <c r="N9" i="1" s="1"/>
  <c r="R9" i="1" s="1"/>
  <c r="F10" i="1"/>
  <c r="F11" i="1"/>
  <c r="F12" i="1"/>
  <c r="J12" i="1" s="1"/>
  <c r="N12" i="1" s="1"/>
  <c r="R12" i="1" s="1"/>
  <c r="F13" i="1"/>
  <c r="J13" i="1" s="1"/>
  <c r="N13" i="1" s="1"/>
  <c r="R13" i="1" s="1"/>
  <c r="F14" i="1"/>
  <c r="F15" i="1"/>
  <c r="F16" i="1"/>
  <c r="J16" i="1" s="1"/>
  <c r="N16" i="1" s="1"/>
  <c r="R16" i="1" s="1"/>
  <c r="F17" i="1"/>
  <c r="J17" i="1" s="1"/>
  <c r="N17" i="1" s="1"/>
  <c r="R17" i="1" s="1"/>
  <c r="F18" i="1"/>
  <c r="F19" i="1"/>
  <c r="F20" i="1"/>
  <c r="J20" i="1" s="1"/>
  <c r="N20" i="1" s="1"/>
  <c r="R20" i="1" s="1"/>
  <c r="F21" i="1"/>
  <c r="J21" i="1" s="1"/>
  <c r="N21" i="1" s="1"/>
  <c r="R21" i="1" s="1"/>
  <c r="F22" i="1"/>
  <c r="F23" i="1"/>
  <c r="F24" i="1"/>
  <c r="J24" i="1" s="1"/>
  <c r="N24" i="1" s="1"/>
  <c r="R24" i="1" s="1"/>
  <c r="F25" i="1"/>
  <c r="J25" i="1" s="1"/>
  <c r="N25" i="1" s="1"/>
  <c r="R25" i="1" s="1"/>
  <c r="F26" i="1"/>
  <c r="F27" i="1"/>
  <c r="F28" i="1"/>
  <c r="J28" i="1" s="1"/>
  <c r="N28" i="1" s="1"/>
  <c r="R28" i="1" s="1"/>
  <c r="F29" i="1"/>
  <c r="J29" i="1" s="1"/>
  <c r="N29" i="1" s="1"/>
  <c r="R29" i="1" s="1"/>
  <c r="F30" i="1"/>
  <c r="F31" i="1"/>
  <c r="F32" i="1"/>
  <c r="J32" i="1" s="1"/>
  <c r="N32" i="1" s="1"/>
  <c r="R32" i="1" s="1"/>
  <c r="F33" i="1"/>
  <c r="J33" i="1" s="1"/>
  <c r="N33" i="1" s="1"/>
  <c r="R33" i="1" s="1"/>
  <c r="F34" i="1"/>
  <c r="F35" i="1"/>
  <c r="F36" i="1"/>
  <c r="J36" i="1" s="1"/>
  <c r="N36" i="1" s="1"/>
  <c r="R36" i="1" s="1"/>
  <c r="F37" i="1"/>
  <c r="J37" i="1" s="1"/>
  <c r="N37" i="1" s="1"/>
  <c r="R37" i="1" s="1"/>
  <c r="F38" i="1"/>
  <c r="F39" i="1"/>
  <c r="F40" i="1"/>
  <c r="J40" i="1" s="1"/>
  <c r="N40" i="1" s="1"/>
  <c r="R40" i="1" s="1"/>
  <c r="F41" i="1"/>
  <c r="J41" i="1" s="1"/>
  <c r="N41" i="1" s="1"/>
  <c r="R41" i="1" s="1"/>
  <c r="F4" i="1"/>
  <c r="O42" i="1" l="1"/>
  <c r="P42" i="1"/>
  <c r="Q42" i="1"/>
  <c r="D42" i="1" l="1"/>
  <c r="E42" i="1"/>
  <c r="G42" i="1"/>
  <c r="H42" i="1"/>
  <c r="I42" i="1"/>
  <c r="K42" i="1"/>
  <c r="L42" i="1"/>
  <c r="M42" i="1"/>
  <c r="F42" i="1" l="1"/>
  <c r="J42" i="1" s="1"/>
  <c r="N42" i="1" s="1"/>
  <c r="R42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<sst xmlns="http://schemas.openxmlformats.org/spreadsheetml/2006/main" count="57" uniqueCount="57">
  <si>
    <t>Назва організації</t>
  </si>
  <si>
    <t>Січень</t>
  </si>
  <si>
    <t>Лютий</t>
  </si>
  <si>
    <t>Березень</t>
  </si>
  <si>
    <t>Квітень</t>
  </si>
  <si>
    <t>Травень</t>
  </si>
  <si>
    <t>Червень</t>
  </si>
  <si>
    <t>Всього  І квартал</t>
  </si>
  <si>
    <t>Всього І півріччя</t>
  </si>
  <si>
    <t>ВСЬОГО:</t>
  </si>
  <si>
    <t>№</t>
  </si>
  <si>
    <t>ПАТ Укрнафта</t>
  </si>
  <si>
    <t>ТОВ Продтехоптторг ЛТД</t>
  </si>
  <si>
    <t>ПРАТ Волиньобленерго</t>
  </si>
  <si>
    <t>ПРАТ "Вопас"</t>
  </si>
  <si>
    <t>АТ Волиньгаз</t>
  </si>
  <si>
    <t>ТОВ "Компанія" АВІСТА</t>
  </si>
  <si>
    <t>Старовижівське районне споживче товариство</t>
  </si>
  <si>
    <t>СТ АНЮТА</t>
  </si>
  <si>
    <t>ТОВ Кришталевий ліс</t>
  </si>
  <si>
    <t>РО УТМР</t>
  </si>
  <si>
    <t>СТ Дарія</t>
  </si>
  <si>
    <t>ПРАТ Фабрика Вижівка</t>
  </si>
  <si>
    <t>Список платників орендної плати за землю з юридичних осіб в 2020 році</t>
  </si>
  <si>
    <t>СТЗОВ "Птиця"</t>
  </si>
  <si>
    <t>ПРаТ "ВФ Україна"</t>
  </si>
  <si>
    <t>ПРаТ "Київстар"</t>
  </si>
  <si>
    <t>Перекриття</t>
  </si>
  <si>
    <t>ФГ "Меденцев Агро"</t>
  </si>
  <si>
    <t>ГОЛДЕН БЕРРІ ТОВ</t>
  </si>
  <si>
    <t>ВАТ "Старовижівська родючість"</t>
  </si>
  <si>
    <t>Старовижівське паливоторф</t>
  </si>
  <si>
    <t>ФГ "Веремчук"</t>
  </si>
  <si>
    <t xml:space="preserve">ТзОВ Стара Вижівка дорбуд </t>
  </si>
  <si>
    <t>СТОВ "Ратнівський аграрій"</t>
  </si>
  <si>
    <t>Луга - нова агрофірма дочірнє підприємство</t>
  </si>
  <si>
    <t>ФГ "Хан - ко"</t>
  </si>
  <si>
    <t>МП "Шлях"</t>
  </si>
  <si>
    <t>ТОВ "Лайфселл"</t>
  </si>
  <si>
    <t>ФГ "Наша ягідка"</t>
  </si>
  <si>
    <t>ПАТ "УКРТЕЛЕКОМ"</t>
  </si>
  <si>
    <t>ПП Мегаюст</t>
  </si>
  <si>
    <t>ФГ "ОЛКО"</t>
  </si>
  <si>
    <t>Агрофірма Правда</t>
  </si>
  <si>
    <t>ТОВ Райсількомунгосп</t>
  </si>
  <si>
    <t>Липень</t>
  </si>
  <si>
    <t>Серпень</t>
  </si>
  <si>
    <t>Вересень</t>
  </si>
  <si>
    <t>Всього за 9 місяців</t>
  </si>
  <si>
    <t>ФГ ЯСИН</t>
  </si>
  <si>
    <t>ПП "ФПК" Нафтогаз сервіс</t>
  </si>
  <si>
    <t>Жовтень</t>
  </si>
  <si>
    <t>Листопад</t>
  </si>
  <si>
    <t>Грудень</t>
  </si>
  <si>
    <t>Всього за 2020 рік</t>
  </si>
  <si>
    <t>Миселюк Володимир Миколайович</t>
  </si>
  <si>
    <t>Кобильник Микола Миколайович  КП "Злагода"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</si>
</sst>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4" xfId="0" applyFont="1" applyFill="1" applyBorder="1" applyAlignment="1">
      <alignment vertical="top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4" fontId="5" fillId="2" borderId="5" xfId="0" applyNumberFormat="1" applyFont="1" applyFill="1" applyBorder="1" applyAlignment="1">
      <alignment vertical="center"/>
    </xf>
    <xf numFmtId="4" fontId="0" fillId="0" borderId="0" xfId="0" applyNumberFormat="1"/>
    <xf numFmtId="0" fontId="2" fillId="4" borderId="6" xfId="0" applyFont="1" applyFill="1" applyBorder="1" applyAlignment="1">
      <alignment vertical="top"/>
    </xf>
    <xf numFmtId="0" fontId="0" fillId="0" borderId="0" xfId="0" applyAlignment="1">
      <alignment wrapText="1"/>
    </xf>
    <xf numFmtId="14" fontId="3" fillId="0" borderId="3" xfId="0" applyNumberFormat="1" applyFont="1" applyBorder="1" applyAlignment="1">
      <alignment vertical="center" wrapText="1"/>
    </xf>
    <xf numFmtId="4" fontId="2" fillId="2" borderId="7" xfId="0" applyNumberFormat="1" applyFont="1" applyFill="1" applyBorder="1" applyAlignment="1">
      <alignment vertical="top"/>
    </xf>
    <xf numFmtId="0" fontId="3" fillId="0" borderId="6" xfId="0" applyFont="1" applyFill="1" applyBorder="1" applyAlignment="1">
      <alignment vertical="center" wrapText="1"/>
    </xf>
    <xf numFmtId="0" fontId="0" fillId="0" borderId="6" xfId="0" applyBorder="1"/>
    <xf numFmtId="0" fontId="0" fillId="2" borderId="6" xfId="0" applyFill="1" applyBorder="1"/>
    <xf numFmtId="0" fontId="0" fillId="0" borderId="6" xfId="0" applyBorder="1" applyAlignment="1">
      <alignment wrapText="1"/>
    </xf>
    <xf numFmtId="164" fontId="0" fillId="0" borderId="6" xfId="0" applyNumberFormat="1" applyBorder="1" applyAlignment="1">
      <alignment vertical="center" wrapText="1"/>
    </xf>
    <xf numFmtId="2" fontId="0" fillId="0" borderId="0" xfId="0" applyNumberFormat="1"/>
    <xf numFmtId="0" fontId="0" fillId="2" borderId="0" xfId="0" applyFill="1"/>
    <xf numFmtId="4" fontId="2" fillId="3" borderId="7" xfId="0" applyNumberFormat="1" applyFont="1" applyFill="1" applyBorder="1" applyAlignment="1">
      <alignment vertical="top"/>
    </xf>
    <xf numFmtId="4" fontId="0" fillId="3" borderId="6" xfId="0" applyNumberFormat="1" applyFill="1" applyBorder="1"/>
    <xf numFmtId="4" fontId="0" fillId="2" borderId="6" xfId="0" applyNumberFormat="1" applyFill="1" applyBorder="1"/>
    <xf numFmtId="2" fontId="3" fillId="2" borderId="6" xfId="0" applyNumberFormat="1" applyFont="1" applyFill="1" applyBorder="1" applyAlignment="1">
      <alignment horizontal="center" vertical="center" wrapText="1"/>
    </xf>
    <xf numFmtId="0" fontId="0" fillId="0" borderId="8" xfId="0" applyFill="1" applyBorder="1"/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topLeftCell="B1" zoomScaleNormal="100" workbookViewId="0">
      <selection activeCell="T42" sqref="T42"/>
    </sheetView>
  </sheetViews>
  <sheetFormatPr defaultRowHeight="15" x14ac:dyDescent="0.25"/>
  <cols>
    <col min="1" max="1" width="4.5703125" customWidth="1"/>
    <col min="2" max="2" width="22.85546875" style="19" customWidth="1"/>
    <col min="3" max="3" width="12.42578125" customWidth="1"/>
    <col min="4" max="4" width="10.7109375" customWidth="1"/>
    <col min="5" max="5" width="10.140625" customWidth="1"/>
    <col min="6" max="6" width="10.85546875" customWidth="1"/>
    <col min="7" max="7" width="9.85546875" customWidth="1"/>
    <col min="8" max="8" width="12.28515625" customWidth="1"/>
    <col min="9" max="9" width="12.5703125" customWidth="1"/>
    <col min="10" max="10" width="12.42578125" customWidth="1"/>
    <col min="11" max="11" width="9.7109375" customWidth="1"/>
    <col min="12" max="12" width="11.28515625" customWidth="1"/>
    <col min="13" max="13" width="12.140625" customWidth="1"/>
    <col min="14" max="14" width="15.42578125" customWidth="1"/>
    <col min="15" max="15" width="12" customWidth="1"/>
    <col min="16" max="16" width="10.85546875" customWidth="1"/>
    <col min="17" max="17" width="12" customWidth="1"/>
    <col min="18" max="18" width="11.5703125" customWidth="1"/>
  </cols>
  <sheetData>
    <row r="1" spans="1:19" ht="36.75" customHeight="1" thickBot="1" x14ac:dyDescent="0.3">
      <c r="A1" s="34" t="s">
        <v>23</v>
      </c>
      <c r="B1" s="34"/>
      <c r="C1" s="34"/>
      <c r="D1" s="34"/>
      <c r="E1" s="34"/>
      <c r="F1" s="34"/>
      <c r="G1" s="34"/>
      <c r="H1" s="34"/>
      <c r="I1" s="34"/>
      <c r="J1" s="34"/>
    </row>
    <row r="2" spans="1:19" ht="24.75" thickBot="1" x14ac:dyDescent="0.3">
      <c r="A2" s="14" t="s">
        <v>10</v>
      </c>
      <c r="B2" s="15" t="s">
        <v>0</v>
      </c>
      <c r="C2" s="13" t="s">
        <v>1</v>
      </c>
      <c r="D2" s="13" t="s">
        <v>2</v>
      </c>
      <c r="E2" s="13" t="s">
        <v>3</v>
      </c>
      <c r="F2" s="20" t="s">
        <v>7</v>
      </c>
      <c r="G2" s="13" t="s">
        <v>4</v>
      </c>
      <c r="H2" s="13" t="s">
        <v>5</v>
      </c>
      <c r="I2" s="13" t="s">
        <v>6</v>
      </c>
      <c r="J2" s="20" t="s">
        <v>8</v>
      </c>
      <c r="K2" s="22" t="s">
        <v>45</v>
      </c>
      <c r="L2" s="22" t="s">
        <v>46</v>
      </c>
      <c r="M2" s="22" t="s">
        <v>47</v>
      </c>
      <c r="N2" s="22" t="s">
        <v>48</v>
      </c>
      <c r="O2" s="22" t="s">
        <v>51</v>
      </c>
      <c r="P2" s="22" t="s">
        <v>52</v>
      </c>
      <c r="Q2" s="22" t="s">
        <v>53</v>
      </c>
      <c r="R2" s="22" t="s">
        <v>54</v>
      </c>
    </row>
    <row r="3" spans="1:19" ht="6.75" customHeight="1" x14ac:dyDescent="0.25">
      <c r="A3" s="1"/>
      <c r="B3" s="2"/>
      <c r="C3" s="3"/>
      <c r="D3" s="3"/>
      <c r="E3" s="3"/>
      <c r="F3" s="16"/>
      <c r="G3" s="4"/>
      <c r="H3" s="4"/>
      <c r="I3" s="4"/>
      <c r="J3" s="21"/>
      <c r="K3" s="24"/>
      <c r="L3" s="24"/>
      <c r="M3" s="24"/>
      <c r="N3" s="24"/>
      <c r="O3" s="28"/>
      <c r="P3" s="28"/>
      <c r="Q3" s="28"/>
      <c r="R3" s="28"/>
    </row>
    <row r="4" spans="1:19" x14ac:dyDescent="0.25">
      <c r="A4" s="5">
        <v>1</v>
      </c>
      <c r="B4" s="6" t="s">
        <v>11</v>
      </c>
      <c r="C4" s="7">
        <v>1623.83</v>
      </c>
      <c r="D4" s="7">
        <v>1623.86</v>
      </c>
      <c r="E4" s="7">
        <v>1623.86</v>
      </c>
      <c r="F4" s="8">
        <f>SUM(C4:E4)</f>
        <v>4871.5499999999993</v>
      </c>
      <c r="G4" s="9">
        <v>1623.86</v>
      </c>
      <c r="H4" s="18">
        <v>1623.86</v>
      </c>
      <c r="I4" s="9">
        <v>1623.86</v>
      </c>
      <c r="J4" s="29">
        <f>F4+G4+H4+I4</f>
        <v>9743.1299999999992</v>
      </c>
      <c r="K4" s="23">
        <v>1623.86</v>
      </c>
      <c r="L4" s="23">
        <v>1623.86</v>
      </c>
      <c r="M4" s="23">
        <v>1623.86</v>
      </c>
      <c r="N4" s="30">
        <f>SUM(J4+K4+L4+M4)</f>
        <v>14614.710000000001</v>
      </c>
      <c r="O4" s="23">
        <v>1623.86</v>
      </c>
      <c r="P4" s="23">
        <v>1623.86</v>
      </c>
      <c r="Q4" s="23">
        <v>1623.86</v>
      </c>
      <c r="R4" s="31">
        <f>N4+O4+P4+Q4</f>
        <v>19486.29</v>
      </c>
      <c r="S4" s="33">
        <v>0</v>
      </c>
    </row>
    <row r="5" spans="1:19" x14ac:dyDescent="0.25">
      <c r="A5" s="5">
        <f>A4+1</f>
        <v>2</v>
      </c>
      <c r="B5" s="6" t="s">
        <v>12</v>
      </c>
      <c r="C5" s="7">
        <v>841.62</v>
      </c>
      <c r="D5" s="7">
        <v>841.62</v>
      </c>
      <c r="E5" s="7">
        <v>841.62</v>
      </c>
      <c r="F5" s="8">
        <f t="shared" ref="F5:F42" si="0">SUM(C5:E5)</f>
        <v>2524.86</v>
      </c>
      <c r="G5" s="9"/>
      <c r="H5" s="18">
        <v>841.62</v>
      </c>
      <c r="I5" s="9">
        <v>841.62</v>
      </c>
      <c r="J5" s="29">
        <f t="shared" ref="J5:J42" si="1">F5+G5+H5+I5</f>
        <v>4208.1000000000004</v>
      </c>
      <c r="K5" s="23">
        <v>841.62</v>
      </c>
      <c r="L5" s="23">
        <v>841.62</v>
      </c>
      <c r="M5" s="23">
        <v>841.62</v>
      </c>
      <c r="N5" s="30">
        <f t="shared" ref="N5:N42" si="2">SUM(J5+K5+L5+M5)</f>
        <v>6732.96</v>
      </c>
      <c r="O5" s="23">
        <v>841.62</v>
      </c>
      <c r="P5" s="23">
        <v>841.62</v>
      </c>
      <c r="Q5" s="23">
        <v>841.62</v>
      </c>
      <c r="R5" s="31">
        <f t="shared" ref="R5:R42" si="3">N5+O5+P5+Q5</f>
        <v>9257.8200000000015</v>
      </c>
    </row>
    <row r="6" spans="1:19" x14ac:dyDescent="0.25">
      <c r="A6" s="5">
        <f t="shared" ref="A6:A37" si="4">A5+1</f>
        <v>3</v>
      </c>
      <c r="B6" s="6" t="s">
        <v>36</v>
      </c>
      <c r="C6" s="7">
        <v>3084.85</v>
      </c>
      <c r="D6" s="7">
        <v>3084.81</v>
      </c>
      <c r="E6" s="7">
        <v>3084.81</v>
      </c>
      <c r="F6" s="8">
        <f t="shared" si="0"/>
        <v>9254.4699999999993</v>
      </c>
      <c r="G6" s="9"/>
      <c r="H6" s="18"/>
      <c r="I6" s="9">
        <v>6169.62</v>
      </c>
      <c r="J6" s="29">
        <f t="shared" si="1"/>
        <v>15424.09</v>
      </c>
      <c r="K6" s="23">
        <v>3082</v>
      </c>
      <c r="L6" s="23">
        <v>3084.81</v>
      </c>
      <c r="M6" s="23">
        <v>3084.81</v>
      </c>
      <c r="N6" s="30">
        <f t="shared" si="2"/>
        <v>24675.710000000003</v>
      </c>
      <c r="O6" s="23">
        <v>3084.81</v>
      </c>
      <c r="P6" s="23">
        <v>3084.81</v>
      </c>
      <c r="Q6" s="23">
        <v>3084.81</v>
      </c>
      <c r="R6" s="31">
        <f t="shared" si="3"/>
        <v>33930.140000000007</v>
      </c>
    </row>
    <row r="7" spans="1:19" x14ac:dyDescent="0.25">
      <c r="A7" s="5">
        <f t="shared" si="4"/>
        <v>4</v>
      </c>
      <c r="B7" s="6" t="s">
        <v>13</v>
      </c>
      <c r="C7" s="7"/>
      <c r="D7" s="7">
        <v>6680.41</v>
      </c>
      <c r="E7" s="7">
        <v>6670.41</v>
      </c>
      <c r="F7" s="8">
        <f t="shared" si="0"/>
        <v>13350.82</v>
      </c>
      <c r="G7" s="7">
        <v>6670.41</v>
      </c>
      <c r="H7" s="18">
        <v>6691.67</v>
      </c>
      <c r="I7" s="9">
        <v>6700.7</v>
      </c>
      <c r="J7" s="29">
        <f t="shared" si="1"/>
        <v>33413.599999999999</v>
      </c>
      <c r="K7" s="23">
        <v>6700.7</v>
      </c>
      <c r="L7" s="23">
        <v>6700.7</v>
      </c>
      <c r="M7" s="23">
        <v>6700.7</v>
      </c>
      <c r="N7" s="30">
        <f t="shared" si="2"/>
        <v>53515.69999999999</v>
      </c>
      <c r="O7" s="23">
        <v>6700.7</v>
      </c>
      <c r="P7" s="23">
        <v>6700.7</v>
      </c>
      <c r="Q7" s="23">
        <v>13391.38</v>
      </c>
      <c r="R7" s="31">
        <f t="shared" si="3"/>
        <v>80308.479999999996</v>
      </c>
    </row>
    <row r="8" spans="1:19" x14ac:dyDescent="0.25">
      <c r="A8" s="5">
        <f t="shared" si="4"/>
        <v>5</v>
      </c>
      <c r="B8" s="6" t="s">
        <v>14</v>
      </c>
      <c r="C8" s="7"/>
      <c r="D8" s="7">
        <v>338.67</v>
      </c>
      <c r="E8" s="7">
        <v>338.67</v>
      </c>
      <c r="F8" s="8">
        <f t="shared" si="0"/>
        <v>677.34</v>
      </c>
      <c r="G8" s="9"/>
      <c r="H8" s="18">
        <v>338.61</v>
      </c>
      <c r="I8" s="9">
        <v>677.34</v>
      </c>
      <c r="J8" s="29">
        <f t="shared" si="1"/>
        <v>1693.29</v>
      </c>
      <c r="K8" s="23">
        <v>338.67</v>
      </c>
      <c r="L8" s="23">
        <v>338.67</v>
      </c>
      <c r="M8" s="23">
        <v>338.67</v>
      </c>
      <c r="N8" s="30">
        <f t="shared" si="2"/>
        <v>2709.3</v>
      </c>
      <c r="O8" s="23">
        <v>338.67</v>
      </c>
      <c r="P8" s="23"/>
      <c r="Q8" s="23">
        <v>338.67</v>
      </c>
      <c r="R8" s="31">
        <f t="shared" si="3"/>
        <v>3386.6400000000003</v>
      </c>
    </row>
    <row r="9" spans="1:19" x14ac:dyDescent="0.25">
      <c r="A9" s="5">
        <f t="shared" si="4"/>
        <v>6</v>
      </c>
      <c r="B9" s="6" t="s">
        <v>15</v>
      </c>
      <c r="C9" s="7">
        <v>3712.7</v>
      </c>
      <c r="D9" s="7">
        <v>3712.66</v>
      </c>
      <c r="E9" s="7">
        <v>3712.66</v>
      </c>
      <c r="F9" s="8">
        <f t="shared" si="0"/>
        <v>11138.02</v>
      </c>
      <c r="G9" s="9"/>
      <c r="H9" s="18">
        <v>3712.66</v>
      </c>
      <c r="I9" s="9">
        <v>3712.66</v>
      </c>
      <c r="J9" s="29">
        <f t="shared" si="1"/>
        <v>18563.34</v>
      </c>
      <c r="K9" s="23">
        <v>3712.66</v>
      </c>
      <c r="L9" s="23">
        <v>3712.66</v>
      </c>
      <c r="M9" s="23">
        <v>3712.66</v>
      </c>
      <c r="N9" s="30">
        <f t="shared" si="2"/>
        <v>29701.32</v>
      </c>
      <c r="O9" s="23">
        <v>3712.66</v>
      </c>
      <c r="P9" s="23">
        <v>3712.66</v>
      </c>
      <c r="Q9" s="23">
        <v>3712.66</v>
      </c>
      <c r="R9" s="31">
        <f t="shared" si="3"/>
        <v>40839.300000000003</v>
      </c>
    </row>
    <row r="10" spans="1:19" x14ac:dyDescent="0.25">
      <c r="A10" s="5">
        <f t="shared" si="4"/>
        <v>7</v>
      </c>
      <c r="B10" s="6" t="s">
        <v>16</v>
      </c>
      <c r="C10" s="7">
        <v>40</v>
      </c>
      <c r="D10" s="7">
        <v>501.92</v>
      </c>
      <c r="E10" s="7"/>
      <c r="F10" s="8">
        <f t="shared" si="0"/>
        <v>541.92000000000007</v>
      </c>
      <c r="G10" s="9"/>
      <c r="H10" s="18"/>
      <c r="I10" s="9"/>
      <c r="J10" s="29">
        <f t="shared" si="1"/>
        <v>541.92000000000007</v>
      </c>
      <c r="K10" s="23"/>
      <c r="L10" s="23"/>
      <c r="M10" s="23"/>
      <c r="N10" s="30">
        <f t="shared" si="2"/>
        <v>541.92000000000007</v>
      </c>
      <c r="O10" s="23"/>
      <c r="P10" s="23"/>
      <c r="Q10" s="23"/>
      <c r="R10" s="31">
        <f t="shared" si="3"/>
        <v>541.92000000000007</v>
      </c>
    </row>
    <row r="11" spans="1:19" ht="24" x14ac:dyDescent="0.25">
      <c r="A11" s="5">
        <f t="shared" si="4"/>
        <v>8</v>
      </c>
      <c r="B11" s="6" t="s">
        <v>17</v>
      </c>
      <c r="C11" s="7">
        <v>15683.85</v>
      </c>
      <c r="D11" s="7">
        <v>20408.599999999999</v>
      </c>
      <c r="E11" s="7">
        <v>17224.599999999999</v>
      </c>
      <c r="F11" s="8">
        <f t="shared" si="0"/>
        <v>53317.049999999996</v>
      </c>
      <c r="G11" s="9"/>
      <c r="H11" s="18">
        <v>17224.599999999999</v>
      </c>
      <c r="I11" s="9">
        <v>17224.599999999999</v>
      </c>
      <c r="J11" s="29">
        <f t="shared" si="1"/>
        <v>87766.25</v>
      </c>
      <c r="K11" s="23">
        <v>17224.599999999999</v>
      </c>
      <c r="L11" s="23">
        <v>17224.599999999999</v>
      </c>
      <c r="M11" s="23">
        <v>17224.599999999999</v>
      </c>
      <c r="N11" s="30">
        <f t="shared" si="2"/>
        <v>139440.05000000002</v>
      </c>
      <c r="O11" s="23">
        <v>14476.82</v>
      </c>
      <c r="P11" s="23">
        <v>14476.82</v>
      </c>
      <c r="Q11" s="23">
        <v>14476.82</v>
      </c>
      <c r="R11" s="31">
        <f t="shared" si="3"/>
        <v>182870.51000000004</v>
      </c>
    </row>
    <row r="12" spans="1:19" x14ac:dyDescent="0.25">
      <c r="A12" s="5">
        <f t="shared" si="4"/>
        <v>9</v>
      </c>
      <c r="B12" s="6" t="s">
        <v>18</v>
      </c>
      <c r="C12" s="7"/>
      <c r="D12" s="7"/>
      <c r="E12" s="7">
        <v>1855.61</v>
      </c>
      <c r="F12" s="8">
        <f t="shared" si="0"/>
        <v>1855.61</v>
      </c>
      <c r="G12" s="9"/>
      <c r="H12" s="18"/>
      <c r="I12" s="9"/>
      <c r="J12" s="29">
        <f t="shared" si="1"/>
        <v>1855.61</v>
      </c>
      <c r="K12" s="23"/>
      <c r="L12" s="23"/>
      <c r="M12" s="23"/>
      <c r="N12" s="30">
        <f t="shared" si="2"/>
        <v>1855.61</v>
      </c>
      <c r="O12" s="23"/>
      <c r="P12" s="23"/>
      <c r="Q12" s="23"/>
      <c r="R12" s="31">
        <f t="shared" si="3"/>
        <v>1855.61</v>
      </c>
    </row>
    <row r="13" spans="1:19" x14ac:dyDescent="0.25">
      <c r="A13" s="5">
        <f t="shared" si="4"/>
        <v>10</v>
      </c>
      <c r="B13" s="6" t="s">
        <v>19</v>
      </c>
      <c r="C13" s="7">
        <v>7399.19</v>
      </c>
      <c r="D13" s="7">
        <v>7399.19</v>
      </c>
      <c r="E13" s="7">
        <v>7399.19</v>
      </c>
      <c r="F13" s="8">
        <f t="shared" si="0"/>
        <v>22197.57</v>
      </c>
      <c r="G13" s="9"/>
      <c r="H13" s="18">
        <v>7399.19</v>
      </c>
      <c r="I13" s="9">
        <v>7399.19</v>
      </c>
      <c r="J13" s="29">
        <f t="shared" si="1"/>
        <v>36995.949999999997</v>
      </c>
      <c r="K13" s="23">
        <v>7399.19</v>
      </c>
      <c r="L13" s="23">
        <v>7399.19</v>
      </c>
      <c r="M13" s="23">
        <v>7399.19</v>
      </c>
      <c r="N13" s="30">
        <f t="shared" si="2"/>
        <v>59193.520000000004</v>
      </c>
      <c r="O13" s="23">
        <v>7399.19</v>
      </c>
      <c r="P13" s="23">
        <v>7399.19</v>
      </c>
      <c r="Q13" s="23">
        <v>7399.19</v>
      </c>
      <c r="R13" s="31">
        <f t="shared" si="3"/>
        <v>81391.090000000011</v>
      </c>
    </row>
    <row r="14" spans="1:19" x14ac:dyDescent="0.25">
      <c r="A14" s="5">
        <f t="shared" si="4"/>
        <v>11</v>
      </c>
      <c r="B14" s="6" t="s">
        <v>20</v>
      </c>
      <c r="C14" s="7">
        <v>576.64</v>
      </c>
      <c r="D14" s="7"/>
      <c r="E14" s="7"/>
      <c r="F14" s="8">
        <f t="shared" si="0"/>
        <v>576.64</v>
      </c>
      <c r="G14" s="9"/>
      <c r="H14" s="18"/>
      <c r="I14" s="9"/>
      <c r="J14" s="29">
        <f t="shared" si="1"/>
        <v>576.64</v>
      </c>
      <c r="K14" s="23"/>
      <c r="L14" s="23"/>
      <c r="M14" s="23"/>
      <c r="N14" s="30">
        <f t="shared" si="2"/>
        <v>576.64</v>
      </c>
      <c r="O14" s="23"/>
      <c r="P14" s="23"/>
      <c r="Q14" s="23"/>
      <c r="R14" s="31">
        <f t="shared" si="3"/>
        <v>576.64</v>
      </c>
    </row>
    <row r="15" spans="1:19" x14ac:dyDescent="0.25">
      <c r="A15" s="5">
        <f t="shared" si="4"/>
        <v>12</v>
      </c>
      <c r="B15" s="6" t="s">
        <v>21</v>
      </c>
      <c r="C15" s="7">
        <v>474</v>
      </c>
      <c r="D15" s="7">
        <v>494</v>
      </c>
      <c r="E15" s="7">
        <v>496</v>
      </c>
      <c r="F15" s="8">
        <f t="shared" si="0"/>
        <v>1464</v>
      </c>
      <c r="G15" s="9">
        <v>20</v>
      </c>
      <c r="H15" s="18">
        <v>500</v>
      </c>
      <c r="I15" s="9">
        <v>496</v>
      </c>
      <c r="J15" s="29">
        <f t="shared" si="1"/>
        <v>2480</v>
      </c>
      <c r="K15" s="23">
        <v>496</v>
      </c>
      <c r="L15" s="23">
        <v>496</v>
      </c>
      <c r="M15" s="23">
        <v>496</v>
      </c>
      <c r="N15" s="30">
        <f t="shared" si="2"/>
        <v>3968</v>
      </c>
      <c r="O15" s="23">
        <v>496</v>
      </c>
      <c r="P15" s="23">
        <v>496</v>
      </c>
      <c r="Q15" s="23">
        <v>496</v>
      </c>
      <c r="R15" s="31">
        <f t="shared" si="3"/>
        <v>5456</v>
      </c>
    </row>
    <row r="16" spans="1:19" ht="17.25" customHeight="1" x14ac:dyDescent="0.25">
      <c r="A16" s="5">
        <f t="shared" si="4"/>
        <v>13</v>
      </c>
      <c r="B16" s="6" t="s">
        <v>22</v>
      </c>
      <c r="C16" s="7">
        <v>5469.12</v>
      </c>
      <c r="D16" s="7">
        <v>5469.12</v>
      </c>
      <c r="E16" s="7">
        <v>5469.12</v>
      </c>
      <c r="F16" s="8">
        <f t="shared" si="0"/>
        <v>16407.36</v>
      </c>
      <c r="G16" s="9"/>
      <c r="H16" s="18"/>
      <c r="I16" s="9">
        <v>2750</v>
      </c>
      <c r="J16" s="29">
        <f t="shared" si="1"/>
        <v>19157.36</v>
      </c>
      <c r="K16" s="23">
        <v>550</v>
      </c>
      <c r="L16" s="23">
        <v>5000</v>
      </c>
      <c r="M16" s="23"/>
      <c r="N16" s="30">
        <f t="shared" si="2"/>
        <v>24707.360000000001</v>
      </c>
      <c r="O16" s="23"/>
      <c r="P16" s="23">
        <v>26000</v>
      </c>
      <c r="Q16" s="23"/>
      <c r="R16" s="31">
        <f t="shared" si="3"/>
        <v>50707.360000000001</v>
      </c>
    </row>
    <row r="17" spans="1:18" x14ac:dyDescent="0.25">
      <c r="A17" s="5">
        <f t="shared" si="4"/>
        <v>14</v>
      </c>
      <c r="B17" s="6" t="s">
        <v>24</v>
      </c>
      <c r="C17" s="7">
        <v>186</v>
      </c>
      <c r="D17" s="7">
        <v>359</v>
      </c>
      <c r="E17" s="7"/>
      <c r="F17" s="8">
        <f t="shared" si="0"/>
        <v>545</v>
      </c>
      <c r="G17" s="7">
        <v>359</v>
      </c>
      <c r="H17" s="18">
        <v>190</v>
      </c>
      <c r="I17" s="9">
        <v>185</v>
      </c>
      <c r="J17" s="29">
        <f t="shared" si="1"/>
        <v>1279</v>
      </c>
      <c r="K17" s="23">
        <v>185</v>
      </c>
      <c r="L17" s="23">
        <v>185</v>
      </c>
      <c r="M17" s="23">
        <v>185</v>
      </c>
      <c r="N17" s="30">
        <f t="shared" si="2"/>
        <v>1834</v>
      </c>
      <c r="O17" s="23"/>
      <c r="P17" s="23">
        <v>185</v>
      </c>
      <c r="Q17" s="23"/>
      <c r="R17" s="31">
        <f t="shared" si="3"/>
        <v>2019</v>
      </c>
    </row>
    <row r="18" spans="1:18" x14ac:dyDescent="0.25">
      <c r="A18" s="5">
        <f t="shared" si="4"/>
        <v>15</v>
      </c>
      <c r="B18" s="6" t="s">
        <v>40</v>
      </c>
      <c r="C18" s="7">
        <v>9186.51</v>
      </c>
      <c r="D18" s="7">
        <v>9212.5</v>
      </c>
      <c r="E18" s="7">
        <v>9212.5</v>
      </c>
      <c r="F18" s="8">
        <f t="shared" si="0"/>
        <v>27611.510000000002</v>
      </c>
      <c r="G18" s="9"/>
      <c r="H18" s="18">
        <v>9212.5</v>
      </c>
      <c r="I18" s="9">
        <v>24120.560000000001</v>
      </c>
      <c r="J18" s="29">
        <f t="shared" si="1"/>
        <v>60944.570000000007</v>
      </c>
      <c r="K18" s="23"/>
      <c r="L18" s="23">
        <v>3516.83</v>
      </c>
      <c r="M18" s="23">
        <v>9212.5</v>
      </c>
      <c r="N18" s="30">
        <f t="shared" si="2"/>
        <v>73673.900000000009</v>
      </c>
      <c r="O18" s="23">
        <v>9212.5</v>
      </c>
      <c r="P18" s="23">
        <v>9212.5</v>
      </c>
      <c r="Q18" s="23">
        <v>18424</v>
      </c>
      <c r="R18" s="31">
        <f t="shared" si="3"/>
        <v>110522.90000000001</v>
      </c>
    </row>
    <row r="19" spans="1:18" x14ac:dyDescent="0.25">
      <c r="A19" s="5">
        <f t="shared" si="4"/>
        <v>16</v>
      </c>
      <c r="B19" s="6" t="s">
        <v>25</v>
      </c>
      <c r="C19" s="7">
        <v>125.09</v>
      </c>
      <c r="D19" s="7">
        <v>125.09</v>
      </c>
      <c r="E19" s="7">
        <v>125.09</v>
      </c>
      <c r="F19" s="8">
        <f t="shared" si="0"/>
        <v>375.27</v>
      </c>
      <c r="G19" s="9">
        <v>125.09</v>
      </c>
      <c r="H19" s="18">
        <v>125.09</v>
      </c>
      <c r="I19" s="9">
        <v>125.09</v>
      </c>
      <c r="J19" s="29">
        <f t="shared" si="1"/>
        <v>750.54000000000008</v>
      </c>
      <c r="K19" s="23">
        <v>125.09</v>
      </c>
      <c r="L19" s="23">
        <v>125.09</v>
      </c>
      <c r="M19" s="23">
        <v>125.09</v>
      </c>
      <c r="N19" s="30">
        <f t="shared" si="2"/>
        <v>1125.8100000000002</v>
      </c>
      <c r="O19" s="23">
        <v>125.09</v>
      </c>
      <c r="P19" s="23">
        <v>125.09</v>
      </c>
      <c r="Q19" s="23">
        <v>125.07</v>
      </c>
      <c r="R19" s="31">
        <f t="shared" si="3"/>
        <v>1501.06</v>
      </c>
    </row>
    <row r="20" spans="1:18" x14ac:dyDescent="0.25">
      <c r="A20" s="5">
        <f t="shared" si="4"/>
        <v>17</v>
      </c>
      <c r="B20" s="6" t="s">
        <v>26</v>
      </c>
      <c r="C20" s="7">
        <v>201.68</v>
      </c>
      <c r="D20" s="7">
        <v>201.66</v>
      </c>
      <c r="E20" s="7">
        <v>201.66</v>
      </c>
      <c r="F20" s="8">
        <f t="shared" si="0"/>
        <v>605</v>
      </c>
      <c r="G20" s="9">
        <v>201.66</v>
      </c>
      <c r="H20" s="18">
        <v>201.66</v>
      </c>
      <c r="I20" s="9">
        <v>201.66</v>
      </c>
      <c r="J20" s="29">
        <f t="shared" si="1"/>
        <v>1209.98</v>
      </c>
      <c r="K20" s="23">
        <v>201.66</v>
      </c>
      <c r="L20" s="23">
        <v>201.66</v>
      </c>
      <c r="M20" s="23">
        <v>201.66</v>
      </c>
      <c r="N20" s="30">
        <f t="shared" si="2"/>
        <v>1814.9600000000003</v>
      </c>
      <c r="O20" s="23">
        <v>201.66</v>
      </c>
      <c r="P20" s="23">
        <v>201.66</v>
      </c>
      <c r="Q20" s="23">
        <v>403.32</v>
      </c>
      <c r="R20" s="31">
        <f t="shared" si="3"/>
        <v>2621.6000000000004</v>
      </c>
    </row>
    <row r="21" spans="1:18" x14ac:dyDescent="0.25">
      <c r="A21" s="5">
        <f t="shared" si="4"/>
        <v>18</v>
      </c>
      <c r="B21" s="6" t="s">
        <v>28</v>
      </c>
      <c r="C21" s="7">
        <v>10745.52</v>
      </c>
      <c r="D21" s="7">
        <v>10933.69</v>
      </c>
      <c r="E21" s="7">
        <v>10933.69</v>
      </c>
      <c r="F21" s="8">
        <f t="shared" si="0"/>
        <v>32612.9</v>
      </c>
      <c r="G21" s="9"/>
      <c r="H21" s="18">
        <v>10933.69</v>
      </c>
      <c r="I21" s="9"/>
      <c r="J21" s="29">
        <f t="shared" si="1"/>
        <v>43546.590000000004</v>
      </c>
      <c r="K21" s="23">
        <v>21867.38</v>
      </c>
      <c r="L21" s="23">
        <v>10933.69</v>
      </c>
      <c r="M21" s="23">
        <v>10933.69</v>
      </c>
      <c r="N21" s="30">
        <f t="shared" si="2"/>
        <v>87281.35</v>
      </c>
      <c r="O21" s="23">
        <v>10933.69</v>
      </c>
      <c r="P21" s="23">
        <v>10933.69</v>
      </c>
      <c r="Q21" s="23">
        <v>10933.73</v>
      </c>
      <c r="R21" s="31">
        <f t="shared" si="3"/>
        <v>120082.46</v>
      </c>
    </row>
    <row r="22" spans="1:18" x14ac:dyDescent="0.25">
      <c r="A22" s="5">
        <f t="shared" si="4"/>
        <v>19</v>
      </c>
      <c r="B22" s="6" t="s">
        <v>29</v>
      </c>
      <c r="C22" s="7">
        <v>18674.21</v>
      </c>
      <c r="D22" s="7">
        <v>18674.21</v>
      </c>
      <c r="E22" s="7">
        <v>18674.21</v>
      </c>
      <c r="F22" s="8">
        <f t="shared" si="0"/>
        <v>56022.63</v>
      </c>
      <c r="G22" s="9"/>
      <c r="H22" s="18">
        <v>18674.21</v>
      </c>
      <c r="I22" s="9">
        <v>18674.21</v>
      </c>
      <c r="J22" s="29">
        <f t="shared" si="1"/>
        <v>93371.049999999988</v>
      </c>
      <c r="K22" s="23">
        <v>18674.21</v>
      </c>
      <c r="L22" s="23">
        <v>18674.21</v>
      </c>
      <c r="M22" s="23">
        <v>18674.21</v>
      </c>
      <c r="N22" s="30">
        <f t="shared" si="2"/>
        <v>149393.67999999996</v>
      </c>
      <c r="O22" s="23">
        <v>18674.21</v>
      </c>
      <c r="P22" s="23">
        <v>18674.21</v>
      </c>
      <c r="Q22" s="23">
        <v>18674.21</v>
      </c>
      <c r="R22" s="31">
        <f t="shared" si="3"/>
        <v>205416.30999999994</v>
      </c>
    </row>
    <row r="23" spans="1:18" x14ac:dyDescent="0.25">
      <c r="A23" s="5">
        <f t="shared" si="4"/>
        <v>20</v>
      </c>
      <c r="B23" s="6" t="s">
        <v>44</v>
      </c>
      <c r="C23" s="7">
        <v>1460.66</v>
      </c>
      <c r="D23" s="7"/>
      <c r="E23" s="7"/>
      <c r="F23" s="8">
        <f t="shared" si="0"/>
        <v>1460.66</v>
      </c>
      <c r="G23" s="9"/>
      <c r="H23" s="18"/>
      <c r="I23" s="9"/>
      <c r="J23" s="29">
        <f t="shared" si="1"/>
        <v>1460.66</v>
      </c>
      <c r="K23" s="23"/>
      <c r="L23" s="23"/>
      <c r="M23" s="23"/>
      <c r="N23" s="30">
        <f t="shared" si="2"/>
        <v>1460.66</v>
      </c>
      <c r="O23" s="23"/>
      <c r="P23" s="23"/>
      <c r="Q23" s="23"/>
      <c r="R23" s="31">
        <f t="shared" si="3"/>
        <v>1460.66</v>
      </c>
    </row>
    <row r="24" spans="1:18" ht="24" x14ac:dyDescent="0.25">
      <c r="A24" s="5">
        <f t="shared" si="4"/>
        <v>21</v>
      </c>
      <c r="B24" s="6" t="s">
        <v>30</v>
      </c>
      <c r="C24" s="7">
        <v>101.62</v>
      </c>
      <c r="D24" s="7">
        <v>101.62</v>
      </c>
      <c r="E24" s="7">
        <v>101.62</v>
      </c>
      <c r="F24" s="8">
        <f t="shared" si="0"/>
        <v>304.86</v>
      </c>
      <c r="G24" s="9">
        <v>101.62</v>
      </c>
      <c r="H24" s="18"/>
      <c r="I24" s="9"/>
      <c r="J24" s="29">
        <f t="shared" si="1"/>
        <v>406.48</v>
      </c>
      <c r="K24" s="23"/>
      <c r="L24" s="23"/>
      <c r="M24" s="23"/>
      <c r="N24" s="30">
        <f t="shared" si="2"/>
        <v>406.48</v>
      </c>
      <c r="O24" s="23"/>
      <c r="P24" s="23"/>
      <c r="Q24" s="23"/>
      <c r="R24" s="31">
        <f t="shared" si="3"/>
        <v>406.48</v>
      </c>
    </row>
    <row r="25" spans="1:18" ht="24" x14ac:dyDescent="0.25">
      <c r="A25" s="5">
        <f t="shared" si="4"/>
        <v>22</v>
      </c>
      <c r="B25" s="6" t="s">
        <v>31</v>
      </c>
      <c r="C25" s="7">
        <v>7227.27</v>
      </c>
      <c r="D25" s="7">
        <v>7227.26</v>
      </c>
      <c r="E25" s="7">
        <v>747.65</v>
      </c>
      <c r="F25" s="8">
        <f t="shared" si="0"/>
        <v>15202.18</v>
      </c>
      <c r="G25" s="9"/>
      <c r="H25" s="18"/>
      <c r="I25" s="9"/>
      <c r="J25" s="29">
        <f t="shared" si="1"/>
        <v>15202.18</v>
      </c>
      <c r="K25" s="23"/>
      <c r="L25" s="23"/>
      <c r="M25" s="23"/>
      <c r="N25" s="30">
        <f t="shared" si="2"/>
        <v>15202.18</v>
      </c>
      <c r="O25" s="23"/>
      <c r="P25" s="23"/>
      <c r="Q25" s="23"/>
      <c r="R25" s="31">
        <f t="shared" si="3"/>
        <v>15202.18</v>
      </c>
    </row>
    <row r="26" spans="1:18" x14ac:dyDescent="0.25">
      <c r="A26" s="5">
        <f t="shared" si="4"/>
        <v>23</v>
      </c>
      <c r="B26" s="6" t="s">
        <v>32</v>
      </c>
      <c r="C26" s="7">
        <v>1600</v>
      </c>
      <c r="D26" s="7">
        <v>1600</v>
      </c>
      <c r="E26" s="7">
        <v>3200</v>
      </c>
      <c r="F26" s="8">
        <f t="shared" si="0"/>
        <v>6400</v>
      </c>
      <c r="G26" s="9"/>
      <c r="H26" s="18">
        <v>1600</v>
      </c>
      <c r="I26" s="9">
        <v>1600</v>
      </c>
      <c r="J26" s="29">
        <f t="shared" si="1"/>
        <v>9600</v>
      </c>
      <c r="K26" s="23">
        <v>1600</v>
      </c>
      <c r="L26" s="23"/>
      <c r="M26" s="23"/>
      <c r="N26" s="30">
        <f t="shared" si="2"/>
        <v>11200</v>
      </c>
      <c r="O26" s="23">
        <v>1441.66</v>
      </c>
      <c r="P26" s="23"/>
      <c r="Q26" s="23">
        <v>2883.32</v>
      </c>
      <c r="R26" s="31">
        <f t="shared" si="3"/>
        <v>15524.98</v>
      </c>
    </row>
    <row r="27" spans="1:18" x14ac:dyDescent="0.25">
      <c r="A27" s="5">
        <f t="shared" si="4"/>
        <v>24</v>
      </c>
      <c r="B27" s="6" t="s">
        <v>42</v>
      </c>
      <c r="C27" s="7"/>
      <c r="D27" s="7">
        <v>12004.96</v>
      </c>
      <c r="E27" s="7">
        <v>15672.98</v>
      </c>
      <c r="F27" s="8">
        <f t="shared" si="0"/>
        <v>27677.94</v>
      </c>
      <c r="G27" s="9"/>
      <c r="H27" s="18">
        <v>14000</v>
      </c>
      <c r="I27" s="9">
        <v>13672.98</v>
      </c>
      <c r="J27" s="29">
        <f t="shared" si="1"/>
        <v>55350.92</v>
      </c>
      <c r="K27" s="23">
        <v>13672.98</v>
      </c>
      <c r="L27" s="23">
        <v>13735.63</v>
      </c>
      <c r="M27" s="23">
        <v>14000</v>
      </c>
      <c r="N27" s="30">
        <f t="shared" si="2"/>
        <v>96759.53</v>
      </c>
      <c r="O27" s="23">
        <v>7362</v>
      </c>
      <c r="P27" s="23">
        <v>13735.63</v>
      </c>
      <c r="Q27" s="23">
        <v>32548.73</v>
      </c>
      <c r="R27" s="31">
        <f t="shared" si="3"/>
        <v>150405.89000000001</v>
      </c>
    </row>
    <row r="28" spans="1:18" ht="24" x14ac:dyDescent="0.25">
      <c r="A28" s="5">
        <f t="shared" si="4"/>
        <v>25</v>
      </c>
      <c r="B28" s="6" t="s">
        <v>33</v>
      </c>
      <c r="C28" s="7">
        <v>6664</v>
      </c>
      <c r="D28" s="7"/>
      <c r="E28" s="7">
        <v>6664</v>
      </c>
      <c r="F28" s="8">
        <f t="shared" si="0"/>
        <v>13328</v>
      </c>
      <c r="G28" s="9"/>
      <c r="H28" s="18"/>
      <c r="I28" s="9">
        <v>18229.88</v>
      </c>
      <c r="J28" s="29">
        <f t="shared" si="1"/>
        <v>31557.88</v>
      </c>
      <c r="K28" s="23">
        <v>8426.0400000000009</v>
      </c>
      <c r="L28" s="23"/>
      <c r="M28" s="23">
        <v>10496.08</v>
      </c>
      <c r="N28" s="30">
        <f t="shared" si="2"/>
        <v>50480</v>
      </c>
      <c r="O28" s="23">
        <v>2322.83</v>
      </c>
      <c r="P28" s="23">
        <v>2322.83</v>
      </c>
      <c r="Q28" s="23">
        <v>619.26</v>
      </c>
      <c r="R28" s="31">
        <f t="shared" si="3"/>
        <v>55744.920000000006</v>
      </c>
    </row>
    <row r="29" spans="1:18" ht="24" x14ac:dyDescent="0.25">
      <c r="A29" s="5">
        <f t="shared" si="4"/>
        <v>26</v>
      </c>
      <c r="B29" s="6" t="s">
        <v>34</v>
      </c>
      <c r="C29" s="7">
        <v>1168.7</v>
      </c>
      <c r="D29" s="7">
        <v>1168.71</v>
      </c>
      <c r="E29" s="7">
        <v>1168.71</v>
      </c>
      <c r="F29" s="8">
        <f t="shared" si="0"/>
        <v>3506.12</v>
      </c>
      <c r="G29" s="9"/>
      <c r="H29" s="18">
        <v>1168.71</v>
      </c>
      <c r="I29" s="9">
        <v>1168.71</v>
      </c>
      <c r="J29" s="29">
        <f t="shared" si="1"/>
        <v>5843.54</v>
      </c>
      <c r="K29" s="23">
        <v>1168.71</v>
      </c>
      <c r="L29" s="23">
        <v>1168.71</v>
      </c>
      <c r="M29" s="23">
        <v>1168.71</v>
      </c>
      <c r="N29" s="30">
        <f t="shared" si="2"/>
        <v>9349.67</v>
      </c>
      <c r="O29" s="23">
        <v>1168.71</v>
      </c>
      <c r="P29" s="23">
        <v>1168.71</v>
      </c>
      <c r="Q29" s="23">
        <v>1168.71</v>
      </c>
      <c r="R29" s="31">
        <f t="shared" si="3"/>
        <v>12855.8</v>
      </c>
    </row>
    <row r="30" spans="1:18" ht="24" x14ac:dyDescent="0.25">
      <c r="A30" s="5">
        <f t="shared" si="4"/>
        <v>27</v>
      </c>
      <c r="B30" s="6" t="s">
        <v>35</v>
      </c>
      <c r="C30" s="7">
        <v>6159</v>
      </c>
      <c r="D30" s="7">
        <v>6159</v>
      </c>
      <c r="E30" s="7">
        <v>6159</v>
      </c>
      <c r="F30" s="8">
        <f t="shared" si="0"/>
        <v>18477</v>
      </c>
      <c r="G30" s="9"/>
      <c r="H30" s="18">
        <v>6159</v>
      </c>
      <c r="I30" s="9">
        <v>6159</v>
      </c>
      <c r="J30" s="29">
        <f t="shared" si="1"/>
        <v>30795</v>
      </c>
      <c r="K30" s="23">
        <v>6159</v>
      </c>
      <c r="L30" s="23">
        <v>6159</v>
      </c>
      <c r="M30" s="23">
        <v>6159</v>
      </c>
      <c r="N30" s="30">
        <f t="shared" si="2"/>
        <v>49272</v>
      </c>
      <c r="O30" s="23">
        <v>6159</v>
      </c>
      <c r="P30" s="23">
        <v>6159</v>
      </c>
      <c r="Q30" s="23">
        <v>6159</v>
      </c>
      <c r="R30" s="31">
        <f t="shared" si="3"/>
        <v>67749</v>
      </c>
    </row>
    <row r="31" spans="1:18" ht="36" x14ac:dyDescent="0.25">
      <c r="A31" s="5">
        <f t="shared" si="4"/>
        <v>28</v>
      </c>
      <c r="B31" s="6" t="s">
        <v>56</v>
      </c>
      <c r="C31" s="7">
        <v>300</v>
      </c>
      <c r="D31" s="7">
        <v>500</v>
      </c>
      <c r="E31" s="7"/>
      <c r="F31" s="8">
        <f t="shared" si="0"/>
        <v>800</v>
      </c>
      <c r="G31" s="9"/>
      <c r="H31" s="18">
        <v>950</v>
      </c>
      <c r="I31" s="9">
        <v>300</v>
      </c>
      <c r="J31" s="29">
        <f t="shared" si="1"/>
        <v>2050</v>
      </c>
      <c r="K31" s="23"/>
      <c r="L31" s="23">
        <v>1000</v>
      </c>
      <c r="M31" s="23"/>
      <c r="N31" s="30">
        <f t="shared" si="2"/>
        <v>3050</v>
      </c>
      <c r="O31" s="23">
        <v>600</v>
      </c>
      <c r="P31" s="23"/>
      <c r="Q31" s="23">
        <v>400</v>
      </c>
      <c r="R31" s="31">
        <f t="shared" si="3"/>
        <v>4050</v>
      </c>
    </row>
    <row r="32" spans="1:18" x14ac:dyDescent="0.25">
      <c r="A32" s="5">
        <f t="shared" si="4"/>
        <v>29</v>
      </c>
      <c r="B32" s="6" t="s">
        <v>37</v>
      </c>
      <c r="C32" s="7"/>
      <c r="D32" s="7">
        <v>1850</v>
      </c>
      <c r="E32" s="7"/>
      <c r="F32" s="8">
        <f t="shared" si="0"/>
        <v>1850</v>
      </c>
      <c r="G32" s="9"/>
      <c r="H32" s="18"/>
      <c r="I32" s="9"/>
      <c r="J32" s="29">
        <f t="shared" si="1"/>
        <v>1850</v>
      </c>
      <c r="K32" s="23"/>
      <c r="L32" s="23"/>
      <c r="M32" s="23">
        <v>240</v>
      </c>
      <c r="N32" s="30">
        <f t="shared" si="2"/>
        <v>2090</v>
      </c>
      <c r="O32" s="23">
        <v>1140</v>
      </c>
      <c r="P32" s="23"/>
      <c r="Q32" s="23"/>
      <c r="R32" s="31">
        <f t="shared" si="3"/>
        <v>3230</v>
      </c>
    </row>
    <row r="33" spans="1:19" x14ac:dyDescent="0.25">
      <c r="A33" s="5">
        <f t="shared" si="4"/>
        <v>30</v>
      </c>
      <c r="B33" s="6" t="s">
        <v>38</v>
      </c>
      <c r="C33" s="7"/>
      <c r="D33" s="7">
        <v>248.86</v>
      </c>
      <c r="E33" s="7"/>
      <c r="F33" s="8">
        <f t="shared" si="0"/>
        <v>248.86</v>
      </c>
      <c r="G33" s="9">
        <v>124.43</v>
      </c>
      <c r="H33" s="18">
        <v>124.43</v>
      </c>
      <c r="I33" s="9">
        <v>124.43</v>
      </c>
      <c r="J33" s="29">
        <f t="shared" si="1"/>
        <v>622.15000000000009</v>
      </c>
      <c r="K33" s="23">
        <v>124.43</v>
      </c>
      <c r="L33" s="23">
        <v>124.43</v>
      </c>
      <c r="M33" s="23">
        <v>124.43</v>
      </c>
      <c r="N33" s="30">
        <f t="shared" si="2"/>
        <v>995.44000000000028</v>
      </c>
      <c r="O33" s="23">
        <v>124.43</v>
      </c>
      <c r="P33" s="23">
        <v>124.43</v>
      </c>
      <c r="Q33" s="23">
        <v>124.41</v>
      </c>
      <c r="R33" s="31">
        <f t="shared" si="3"/>
        <v>1368.7100000000005</v>
      </c>
    </row>
    <row r="34" spans="1:19" x14ac:dyDescent="0.25">
      <c r="A34" s="5">
        <f t="shared" si="4"/>
        <v>31</v>
      </c>
      <c r="B34" s="6" t="s">
        <v>39</v>
      </c>
      <c r="C34" s="7"/>
      <c r="D34" s="7">
        <v>5800</v>
      </c>
      <c r="E34" s="7">
        <v>2280</v>
      </c>
      <c r="F34" s="8">
        <f t="shared" si="0"/>
        <v>8080</v>
      </c>
      <c r="G34" s="9"/>
      <c r="H34" s="18"/>
      <c r="I34" s="9">
        <v>2590</v>
      </c>
      <c r="J34" s="29">
        <f t="shared" si="1"/>
        <v>10670</v>
      </c>
      <c r="K34" s="23">
        <v>2590</v>
      </c>
      <c r="L34" s="23">
        <v>2590</v>
      </c>
      <c r="M34" s="23">
        <v>2590</v>
      </c>
      <c r="N34" s="30">
        <f t="shared" si="2"/>
        <v>18440</v>
      </c>
      <c r="O34" s="23"/>
      <c r="P34" s="23">
        <v>2587</v>
      </c>
      <c r="Q34" s="23">
        <v>5177</v>
      </c>
      <c r="R34" s="31">
        <f t="shared" si="3"/>
        <v>26204</v>
      </c>
    </row>
    <row r="35" spans="1:19" x14ac:dyDescent="0.25">
      <c r="A35" s="5">
        <f t="shared" si="4"/>
        <v>32</v>
      </c>
      <c r="B35" s="6"/>
      <c r="C35" s="7"/>
      <c r="D35" s="7"/>
      <c r="E35" s="7"/>
      <c r="F35" s="8">
        <f t="shared" si="0"/>
        <v>0</v>
      </c>
      <c r="G35" s="9"/>
      <c r="H35" s="18"/>
      <c r="I35" s="9"/>
      <c r="J35" s="29">
        <f t="shared" si="1"/>
        <v>0</v>
      </c>
      <c r="K35" s="23"/>
      <c r="L35" s="23"/>
      <c r="M35" s="23"/>
      <c r="N35" s="30">
        <f t="shared" si="2"/>
        <v>0</v>
      </c>
      <c r="O35" s="23"/>
      <c r="P35" s="23"/>
      <c r="Q35" s="23"/>
      <c r="R35" s="31">
        <f t="shared" si="3"/>
        <v>0</v>
      </c>
    </row>
    <row r="36" spans="1:19" x14ac:dyDescent="0.25">
      <c r="A36" s="5">
        <f t="shared" si="4"/>
        <v>33</v>
      </c>
      <c r="B36" s="6" t="s">
        <v>41</v>
      </c>
      <c r="C36" s="7"/>
      <c r="D36" s="7">
        <v>4584.1400000000003</v>
      </c>
      <c r="E36" s="7">
        <v>4584.1400000000003</v>
      </c>
      <c r="F36" s="8">
        <f t="shared" si="0"/>
        <v>9168.2800000000007</v>
      </c>
      <c r="G36" s="9"/>
      <c r="H36" s="18">
        <v>4584.1400000000003</v>
      </c>
      <c r="I36" s="9">
        <v>13752.42</v>
      </c>
      <c r="J36" s="29">
        <f t="shared" si="1"/>
        <v>27504.840000000004</v>
      </c>
      <c r="K36" s="23"/>
      <c r="L36" s="23"/>
      <c r="M36" s="23">
        <v>22920.7</v>
      </c>
      <c r="N36" s="30">
        <f t="shared" si="2"/>
        <v>50425.540000000008</v>
      </c>
      <c r="O36" s="23"/>
      <c r="P36" s="23"/>
      <c r="Q36" s="23"/>
      <c r="R36" s="31">
        <f t="shared" si="3"/>
        <v>50425.540000000008</v>
      </c>
    </row>
    <row r="37" spans="1:19" x14ac:dyDescent="0.25">
      <c r="A37" s="5">
        <f t="shared" si="4"/>
        <v>34</v>
      </c>
      <c r="B37" s="6" t="s">
        <v>43</v>
      </c>
      <c r="C37" s="7"/>
      <c r="D37" s="7"/>
      <c r="E37" s="7"/>
      <c r="F37" s="8">
        <f t="shared" si="0"/>
        <v>0</v>
      </c>
      <c r="G37" s="9"/>
      <c r="H37" s="18">
        <v>215.2</v>
      </c>
      <c r="I37" s="9"/>
      <c r="J37" s="29">
        <f t="shared" si="1"/>
        <v>215.2</v>
      </c>
      <c r="K37" s="23"/>
      <c r="L37" s="23"/>
      <c r="M37" s="23"/>
      <c r="N37" s="30">
        <f t="shared" si="2"/>
        <v>215.2</v>
      </c>
      <c r="O37" s="23"/>
      <c r="P37" s="23"/>
      <c r="Q37" s="23"/>
      <c r="R37" s="31">
        <f t="shared" si="3"/>
        <v>215.2</v>
      </c>
    </row>
    <row r="38" spans="1:19" x14ac:dyDescent="0.25">
      <c r="A38" s="5">
        <v>35</v>
      </c>
      <c r="B38" s="6" t="s">
        <v>49</v>
      </c>
      <c r="C38" s="7"/>
      <c r="D38" s="7"/>
      <c r="E38" s="7"/>
      <c r="F38" s="8">
        <f t="shared" si="0"/>
        <v>0</v>
      </c>
      <c r="G38" s="9"/>
      <c r="H38" s="18"/>
      <c r="I38" s="9"/>
      <c r="J38" s="29">
        <f t="shared" si="1"/>
        <v>0</v>
      </c>
      <c r="K38" s="23">
        <v>7472</v>
      </c>
      <c r="L38" s="23"/>
      <c r="M38" s="23"/>
      <c r="N38" s="30">
        <f t="shared" si="2"/>
        <v>7472</v>
      </c>
      <c r="O38" s="23"/>
      <c r="P38" s="23">
        <v>2990</v>
      </c>
      <c r="Q38" s="23"/>
      <c r="R38" s="31">
        <f t="shared" si="3"/>
        <v>10462</v>
      </c>
    </row>
    <row r="39" spans="1:19" ht="30" x14ac:dyDescent="0.25">
      <c r="A39" s="23">
        <v>36</v>
      </c>
      <c r="B39" s="25" t="s">
        <v>50</v>
      </c>
      <c r="C39" s="23"/>
      <c r="D39" s="23"/>
      <c r="E39" s="23"/>
      <c r="F39" s="8">
        <f t="shared" si="0"/>
        <v>0</v>
      </c>
      <c r="G39" s="23"/>
      <c r="H39" s="23"/>
      <c r="I39" s="23"/>
      <c r="J39" s="29">
        <f t="shared" si="1"/>
        <v>0</v>
      </c>
      <c r="K39" s="23"/>
      <c r="L39" s="23"/>
      <c r="M39" s="23">
        <v>961</v>
      </c>
      <c r="N39" s="30">
        <f t="shared" si="2"/>
        <v>961</v>
      </c>
      <c r="O39" s="23"/>
      <c r="P39" s="23"/>
      <c r="Q39" s="23"/>
      <c r="R39" s="31">
        <f t="shared" si="3"/>
        <v>961</v>
      </c>
    </row>
    <row r="40" spans="1:19" ht="30" x14ac:dyDescent="0.25">
      <c r="A40" s="23">
        <v>37</v>
      </c>
      <c r="B40" s="25" t="s">
        <v>55</v>
      </c>
      <c r="C40" s="23"/>
      <c r="D40" s="23"/>
      <c r="E40" s="23"/>
      <c r="F40" s="8">
        <f t="shared" si="0"/>
        <v>0</v>
      </c>
      <c r="G40" s="23"/>
      <c r="H40" s="23"/>
      <c r="I40" s="23"/>
      <c r="J40" s="29">
        <f t="shared" si="1"/>
        <v>0</v>
      </c>
      <c r="K40" s="23"/>
      <c r="L40" s="23"/>
      <c r="M40" s="23"/>
      <c r="N40" s="30">
        <f t="shared" si="2"/>
        <v>0</v>
      </c>
      <c r="O40" s="23">
        <v>185</v>
      </c>
      <c r="P40" s="23">
        <v>185</v>
      </c>
      <c r="Q40" s="23"/>
      <c r="R40" s="31">
        <f t="shared" si="3"/>
        <v>370</v>
      </c>
    </row>
    <row r="41" spans="1:19" x14ac:dyDescent="0.25">
      <c r="A41" s="5"/>
      <c r="B41" s="6" t="s">
        <v>27</v>
      </c>
      <c r="C41" s="7">
        <v>-144.22999999999999</v>
      </c>
      <c r="D41" s="7">
        <v>-2500</v>
      </c>
      <c r="E41" s="7"/>
      <c r="F41" s="8">
        <f t="shared" si="0"/>
        <v>-2644.23</v>
      </c>
      <c r="G41" s="9"/>
      <c r="H41" s="18">
        <v>-406.15</v>
      </c>
      <c r="I41" s="9">
        <v>-797.31</v>
      </c>
      <c r="J41" s="29">
        <f t="shared" si="1"/>
        <v>-3847.69</v>
      </c>
      <c r="K41" s="23"/>
      <c r="L41" s="23"/>
      <c r="M41" s="23"/>
      <c r="N41" s="30">
        <f t="shared" si="2"/>
        <v>-3847.69</v>
      </c>
      <c r="O41" s="23"/>
      <c r="P41" s="23"/>
      <c r="Q41" s="23"/>
      <c r="R41" s="31">
        <f t="shared" si="3"/>
        <v>-3847.69</v>
      </c>
    </row>
    <row r="42" spans="1:19" x14ac:dyDescent="0.25">
      <c r="A42" s="10"/>
      <c r="B42" s="11" t="s">
        <v>9</v>
      </c>
      <c r="C42" s="32">
        <f>SUM(C4:C41)</f>
        <v>102561.83</v>
      </c>
      <c r="D42" s="12">
        <f t="shared" ref="D42" si="5">SUM(D4:D41)</f>
        <v>128805.56000000003</v>
      </c>
      <c r="E42" s="12">
        <f t="shared" ref="E42" si="6">SUM(E4:E41)</f>
        <v>128441.8</v>
      </c>
      <c r="F42" s="8">
        <f t="shared" si="0"/>
        <v>359809.19</v>
      </c>
      <c r="G42" s="12">
        <f t="shared" ref="G42" si="7">SUM(G4:G41)</f>
        <v>9226.0700000000015</v>
      </c>
      <c r="H42" s="12">
        <f t="shared" ref="H42" si="8">SUM(H4:H41)</f>
        <v>106064.69</v>
      </c>
      <c r="I42" s="12">
        <f t="shared" ref="I42" si="9">SUM(I4:I41)</f>
        <v>147702.22</v>
      </c>
      <c r="J42" s="29">
        <f t="shared" si="1"/>
        <v>622802.17000000004</v>
      </c>
      <c r="K42" s="12">
        <f t="shared" ref="K42" si="10">SUM(K4:K41)</f>
        <v>124235.8</v>
      </c>
      <c r="L42" s="12">
        <f t="shared" ref="L42" si="11">SUM(L4:L41)</f>
        <v>104836.36</v>
      </c>
      <c r="M42" s="12">
        <f t="shared" ref="M42" si="12">SUM(M4:M41)</f>
        <v>139414.18000000002</v>
      </c>
      <c r="N42" s="30">
        <f t="shared" si="2"/>
        <v>991288.51000000013</v>
      </c>
      <c r="O42" s="12">
        <f t="shared" ref="N42:R42" si="13">SUM(O4:O41)</f>
        <v>98325.110000000015</v>
      </c>
      <c r="P42" s="12">
        <f t="shared" si="13"/>
        <v>132940.41</v>
      </c>
      <c r="Q42" s="12">
        <f t="shared" si="13"/>
        <v>143005.76999999999</v>
      </c>
      <c r="R42" s="31">
        <f t="shared" si="3"/>
        <v>1365559.8</v>
      </c>
    </row>
    <row r="43" spans="1:19" x14ac:dyDescent="0.25">
      <c r="K43" s="17"/>
    </row>
    <row r="44" spans="1:19" x14ac:dyDescent="0.25">
      <c r="N44" s="26"/>
    </row>
    <row r="45" spans="1:19" x14ac:dyDescent="0.25">
      <c r="S45" s="27"/>
    </row>
    <row r="46" spans="1:19" x14ac:dyDescent="0.25">
      <c r="N46" s="27"/>
    </row>
    <row r="48" spans="1:19" x14ac:dyDescent="0.25">
      <c r="N48" s="27"/>
    </row>
  </sheetData>
  <mergeCells count="1">
    <mergeCell ref="A1:J1"/>
  </mergeCells>
  <pageMargins left="0.11811023622047245" right="0.11811023622047245" top="0.15748031496062992" bottom="0.15748031496062992" header="0.11811023622047245" footer="0.11811023622047245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180106</vt:lpstr>
      <vt:lpstr>'180106'!Область_печати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2021-02-18T06:46:24Z</cp:lastPrinted>
  <dcterms:created xsi:type="dcterms:W3CDTF">2015-06-05T18:17:20Z</dcterms:created>
  <dcterms:modified xsi:type="dcterms:W3CDTF">2021-02-18T06:47:15Z</dcterms:modified>
</cp:coreProperties>
</file>